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9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5" i="1" l="1"/>
  <c r="E6" i="1"/>
  <c r="E7" i="1"/>
  <c r="E8" i="1"/>
  <c r="E9" i="1"/>
  <c r="E10" i="1"/>
  <c r="E4" i="1"/>
  <c r="D5" i="1"/>
  <c r="D6" i="1"/>
  <c r="D7" i="1"/>
  <c r="D8" i="1"/>
  <c r="D9" i="1"/>
  <c r="D10" i="1"/>
  <c r="D4" i="1"/>
  <c r="C5" i="1"/>
  <c r="C6" i="1"/>
  <c r="C7" i="1"/>
  <c r="C8" i="1"/>
  <c r="C9" i="1"/>
  <c r="C10" i="1"/>
  <c r="C4" i="1"/>
</calcChain>
</file>

<file path=xl/sharedStrings.xml><?xml version="1.0" encoding="utf-8"?>
<sst xmlns="http://schemas.openxmlformats.org/spreadsheetml/2006/main" count="33" uniqueCount="26">
  <si>
    <t>HÓA ĐƠN THANH TOÁN VẬT TƯ</t>
  </si>
  <si>
    <t xml:space="preserve">Số hợp đồng  </t>
  </si>
  <si>
    <t>Tên Hàng</t>
  </si>
  <si>
    <t>Số Lượng</t>
  </si>
  <si>
    <t>Đơn Giá</t>
  </si>
  <si>
    <t>Thành Tiền</t>
  </si>
  <si>
    <t>Khuyến Mãi</t>
  </si>
  <si>
    <t>CFX1200</t>
  </si>
  <si>
    <t>FCN50</t>
  </si>
  <si>
    <t>FCN25</t>
  </si>
  <si>
    <t>FCX6</t>
  </si>
  <si>
    <t>FTN12</t>
  </si>
  <si>
    <t>CFN20</t>
  </si>
  <si>
    <t>FTX70</t>
  </si>
  <si>
    <t xml:space="preserve">BẢNG 1 </t>
  </si>
  <si>
    <t>CF</t>
  </si>
  <si>
    <t>FC</t>
  </si>
  <si>
    <t>FT</t>
  </si>
  <si>
    <t xml:space="preserve">Mã Hàng </t>
  </si>
  <si>
    <t xml:space="preserve">Giá Nhập </t>
  </si>
  <si>
    <t>Giá Xuất</t>
  </si>
  <si>
    <t>Phí Bốc dỡ</t>
  </si>
  <si>
    <t>Thép Tấm</t>
  </si>
  <si>
    <t>Sắt Thanh</t>
  </si>
  <si>
    <t>Sắt Cuộn</t>
  </si>
  <si>
    <t>BẢNG THỐNG KÊ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</si>
</sst>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3" xfId="0" applyFont="1" applyBorder="1"/>
    <xf numFmtId="0" fontId="1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L5" sqref="L5"/>
    </sheetView>
  </sheetViews>
  <sheetFormatPr defaultRowHeight="15" x14ac:dyDescent="0.25"/>
  <cols>
    <col min="2" max="2" width="12.85546875" bestFit="1" customWidth="1"/>
    <col min="3" max="3" width="10.7109375" bestFit="1" customWidth="1"/>
    <col min="4" max="4" width="10.85546875" bestFit="1" customWidth="1"/>
    <col min="5" max="5" width="11.42578125" customWidth="1"/>
    <col min="6" max="6" width="10.7109375" bestFit="1" customWidth="1"/>
    <col min="7" max="7" width="13.140625" bestFit="1" customWidth="1"/>
    <col min="8" max="8" width="10.7109375" bestFit="1" customWidth="1"/>
    <col min="9" max="9" width="11.85546875" bestFit="1" customWidth="1"/>
  </cols>
  <sheetData>
    <row r="1" spans="1:9" ht="16.5" x14ac:dyDescent="0.25">
      <c r="A1" s="1"/>
      <c r="B1" s="1"/>
      <c r="C1" s="1"/>
      <c r="D1" s="1"/>
      <c r="E1" s="1"/>
      <c r="F1" s="1"/>
      <c r="G1" s="1"/>
      <c r="H1" s="1"/>
      <c r="I1" s="1"/>
    </row>
    <row r="2" spans="1:9" ht="17.25" thickBot="1" x14ac:dyDescent="0.3">
      <c r="A2" s="1"/>
      <c r="B2" s="5" t="s">
        <v>0</v>
      </c>
      <c r="C2" s="5"/>
      <c r="D2" s="5"/>
      <c r="E2" s="5"/>
      <c r="F2" s="5"/>
      <c r="G2" s="5"/>
      <c r="H2" s="1"/>
      <c r="I2" s="1"/>
    </row>
    <row r="3" spans="1:9" ht="16.5" x14ac:dyDescent="0.25">
      <c r="A3" s="1"/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1"/>
      <c r="I3" s="1"/>
    </row>
    <row r="4" spans="1:9" ht="16.5" x14ac:dyDescent="0.25">
      <c r="A4" s="1"/>
      <c r="B4" s="2" t="s">
        <v>7</v>
      </c>
      <c r="C4" s="2" t="str">
        <f>VLOOKUP(LEFT(B4,2),$B$15:$F$17,2)</f>
        <v>Thép Tấm</v>
      </c>
      <c r="D4" s="2" t="str">
        <f>MID(B4,4,4)</f>
        <v>1200</v>
      </c>
      <c r="E4" s="2" t="str">
        <f>HLOOKUP(LEFT(B4,2),$B$15:$F$17,IF(MID(B4,3,1)="N",2,3))</f>
        <v>FT</v>
      </c>
      <c r="F4" s="2"/>
      <c r="G4" s="2"/>
      <c r="H4" s="1"/>
      <c r="I4" s="1"/>
    </row>
    <row r="5" spans="1:9" ht="16.5" x14ac:dyDescent="0.25">
      <c r="A5" s="1"/>
      <c r="B5" s="2" t="s">
        <v>8</v>
      </c>
      <c r="C5" s="2" t="str">
        <f t="shared" ref="C5:C10" si="0">VLOOKUP(LEFT(B5,2),$B$15:$F$17,2)</f>
        <v>Sắt Cuộn</v>
      </c>
      <c r="D5" s="2" t="str">
        <f t="shared" ref="D5:D10" si="1">MID(B5,4,4)</f>
        <v>50</v>
      </c>
      <c r="E5" s="2" t="str">
        <f t="shared" ref="E5:E10" si="2">HLOOKUP(LEFT(B5,2),$B$15:$F$17,IF(MID(B5,3,1)="N",2,3))</f>
        <v>FC</v>
      </c>
      <c r="F5" s="2"/>
      <c r="G5" s="2"/>
      <c r="H5" s="1"/>
      <c r="I5" s="1"/>
    </row>
    <row r="6" spans="1:9" ht="16.5" x14ac:dyDescent="0.25">
      <c r="A6" s="1"/>
      <c r="B6" s="2" t="s">
        <v>9</v>
      </c>
      <c r="C6" s="2" t="str">
        <f t="shared" si="0"/>
        <v>Sắt Cuộn</v>
      </c>
      <c r="D6" s="2" t="str">
        <f t="shared" si="1"/>
        <v>25</v>
      </c>
      <c r="E6" s="2" t="str">
        <f t="shared" si="2"/>
        <v>FC</v>
      </c>
      <c r="F6" s="2"/>
      <c r="G6" s="2"/>
      <c r="H6" s="1"/>
      <c r="I6" s="1"/>
    </row>
    <row r="7" spans="1:9" ht="16.5" x14ac:dyDescent="0.25">
      <c r="A7" s="1"/>
      <c r="B7" s="2" t="s">
        <v>10</v>
      </c>
      <c r="C7" s="2" t="str">
        <f t="shared" si="0"/>
        <v>Sắt Cuộn</v>
      </c>
      <c r="D7" s="2" t="str">
        <f t="shared" si="1"/>
        <v>6</v>
      </c>
      <c r="E7" s="2" t="str">
        <f t="shared" si="2"/>
        <v>FT</v>
      </c>
      <c r="F7" s="2"/>
      <c r="G7" s="2"/>
      <c r="H7" s="1"/>
      <c r="I7" s="1"/>
    </row>
    <row r="8" spans="1:9" ht="16.5" x14ac:dyDescent="0.25">
      <c r="A8" s="1"/>
      <c r="B8" s="2" t="s">
        <v>11</v>
      </c>
      <c r="C8" s="2" t="str">
        <f t="shared" si="0"/>
        <v>Sắt Thanh</v>
      </c>
      <c r="D8" s="2" t="str">
        <f t="shared" si="1"/>
        <v>12</v>
      </c>
      <c r="E8" s="2" t="str">
        <f t="shared" si="2"/>
        <v>FC</v>
      </c>
      <c r="F8" s="2"/>
      <c r="G8" s="2"/>
      <c r="H8" s="1"/>
      <c r="I8" s="1"/>
    </row>
    <row r="9" spans="1:9" ht="16.5" x14ac:dyDescent="0.25">
      <c r="A9" s="1"/>
      <c r="B9" s="2" t="s">
        <v>12</v>
      </c>
      <c r="C9" s="2" t="str">
        <f t="shared" si="0"/>
        <v>Thép Tấm</v>
      </c>
      <c r="D9" s="2" t="str">
        <f t="shared" si="1"/>
        <v>20</v>
      </c>
      <c r="E9" s="2" t="str">
        <f t="shared" si="2"/>
        <v>FC</v>
      </c>
      <c r="F9" s="2"/>
      <c r="G9" s="2"/>
      <c r="H9" s="1"/>
      <c r="I9" s="1"/>
    </row>
    <row r="10" spans="1:9" ht="16.5" x14ac:dyDescent="0.25">
      <c r="A10" s="1"/>
      <c r="B10" s="2" t="s">
        <v>13</v>
      </c>
      <c r="C10" s="2" t="str">
        <f t="shared" si="0"/>
        <v>Sắt Thanh</v>
      </c>
      <c r="D10" s="2" t="str">
        <f t="shared" si="1"/>
        <v>70</v>
      </c>
      <c r="E10" s="2" t="str">
        <f t="shared" si="2"/>
        <v>FT</v>
      </c>
      <c r="F10" s="2"/>
      <c r="G10" s="2"/>
      <c r="H10" s="1"/>
      <c r="I10" s="1"/>
    </row>
    <row r="11" spans="1:9" ht="16.5" x14ac:dyDescent="0.25">
      <c r="A11" s="1"/>
      <c r="B11" s="1"/>
      <c r="C11" s="1"/>
      <c r="D11" s="1"/>
      <c r="E11" s="1"/>
      <c r="F11" s="1"/>
      <c r="G11" s="1"/>
      <c r="H11" s="1"/>
      <c r="I11" s="1"/>
    </row>
    <row r="12" spans="1:9" ht="16.5" x14ac:dyDescent="0.25">
      <c r="A12" s="1"/>
      <c r="B12" s="1" t="s">
        <v>14</v>
      </c>
      <c r="C12" s="1"/>
      <c r="D12" s="1"/>
      <c r="E12" s="1"/>
      <c r="F12" s="1"/>
      <c r="G12" s="1"/>
      <c r="H12" s="3" t="s">
        <v>25</v>
      </c>
      <c r="I12" s="3"/>
    </row>
    <row r="13" spans="1:9" ht="16.5" x14ac:dyDescent="0.25">
      <c r="A13" s="1"/>
      <c r="B13" s="3" t="s">
        <v>18</v>
      </c>
      <c r="C13" s="3" t="s">
        <v>2</v>
      </c>
      <c r="D13" s="3" t="s">
        <v>4</v>
      </c>
      <c r="E13" s="3"/>
      <c r="F13" s="3" t="s">
        <v>21</v>
      </c>
      <c r="G13" s="1"/>
      <c r="H13" s="2" t="s">
        <v>2</v>
      </c>
      <c r="I13" s="2" t="s">
        <v>5</v>
      </c>
    </row>
    <row r="14" spans="1:9" ht="16.5" x14ac:dyDescent="0.25">
      <c r="A14" s="1"/>
      <c r="B14" s="3"/>
      <c r="C14" s="3"/>
      <c r="D14" s="2" t="s">
        <v>19</v>
      </c>
      <c r="E14" s="2" t="s">
        <v>20</v>
      </c>
      <c r="F14" s="3"/>
      <c r="G14" s="1"/>
      <c r="H14" s="2" t="s">
        <v>22</v>
      </c>
      <c r="I14" s="2"/>
    </row>
    <row r="15" spans="1:9" ht="16.5" x14ac:dyDescent="0.25">
      <c r="A15" s="1"/>
      <c r="B15" s="2" t="s">
        <v>15</v>
      </c>
      <c r="C15" s="2" t="s">
        <v>22</v>
      </c>
      <c r="D15" s="2">
        <v>350</v>
      </c>
      <c r="E15" s="2">
        <v>380</v>
      </c>
      <c r="F15" s="2">
        <v>10</v>
      </c>
      <c r="G15" s="1"/>
      <c r="H15" s="2" t="s">
        <v>24</v>
      </c>
      <c r="I15" s="2"/>
    </row>
    <row r="16" spans="1:9" ht="16.5" x14ac:dyDescent="0.25">
      <c r="A16" s="1"/>
      <c r="B16" s="2" t="s">
        <v>16</v>
      </c>
      <c r="C16" s="2" t="s">
        <v>24</v>
      </c>
      <c r="D16" s="2">
        <v>250</v>
      </c>
      <c r="E16" s="2">
        <v>260</v>
      </c>
      <c r="F16" s="2">
        <v>11</v>
      </c>
      <c r="G16" s="1"/>
      <c r="H16" s="2" t="s">
        <v>23</v>
      </c>
      <c r="I16" s="2"/>
    </row>
    <row r="17" spans="1:9" ht="16.5" x14ac:dyDescent="0.25">
      <c r="A17" s="1"/>
      <c r="B17" s="2" t="s">
        <v>17</v>
      </c>
      <c r="C17" s="2" t="s">
        <v>23</v>
      </c>
      <c r="D17" s="2">
        <v>280</v>
      </c>
      <c r="E17" s="2">
        <v>300</v>
      </c>
      <c r="F17" s="2">
        <v>13</v>
      </c>
      <c r="G17" s="1"/>
      <c r="H17" s="1"/>
      <c r="I17" s="1"/>
    </row>
    <row r="18" spans="1:9" ht="16.5" x14ac:dyDescent="0.25">
      <c r="A18" s="1"/>
      <c r="B18" s="1"/>
      <c r="C18" s="1"/>
      <c r="D18" s="1"/>
      <c r="E18" s="1"/>
      <c r="F18" s="1"/>
      <c r="G18" s="1"/>
      <c r="H18" s="1"/>
      <c r="I18" s="1"/>
    </row>
  </sheetData>
  <mergeCells count="6">
    <mergeCell ref="B2:G2"/>
    <mergeCell ref="B13:B14"/>
    <mergeCell ref="C13:C14"/>
    <mergeCell ref="D13:E13"/>
    <mergeCell ref="F13:F14"/>
    <mergeCell ref="H12:I1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2020-10-06T04:18:06Z</dcterms:created>
  <dcterms:modified xsi:type="dcterms:W3CDTF">2020-10-06T04:37:39Z</dcterms:modified>
</cp:coreProperties>
</file>